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کامپیوتر\درایو اف\1405\براورد\جدولگذاری قلمه\قلمه\"/>
    </mc:Choice>
  </mc:AlternateContent>
  <xr:revisionPtr revIDLastSave="0" documentId="13_ncr:1_{A578EDA6-D37E-46E1-962E-4E06814E9EB8}" xr6:coauthVersionLast="47" xr6:coauthVersionMax="47" xr10:uidLastSave="{00000000-0000-0000-0000-000000000000}"/>
  <bookViews>
    <workbookView xWindow="-120" yWindow="-120" windowWidth="19440" windowHeight="11640" activeTab="2" xr2:uid="{00000000-000D-0000-FFFF-FFFF00000000}"/>
  </bookViews>
  <sheets>
    <sheet name="برآورد" sheetId="1" r:id="rId1"/>
    <sheet name="خلاصه مالی" sheetId="2" r:id="rId2"/>
    <sheet name="مبالغ دفترچه" sheetId="3" r:id="rId3"/>
  </sheets>
  <externalReferences>
    <externalReference r:id="rId4"/>
  </externalReferences>
  <definedNames>
    <definedName name="_xlnm.Print_Area" localSheetId="0">برآورد!$E$1:$K$20</definedName>
    <definedName name="_xlnm.Print_Area" localSheetId="1">'خلاصه مالی'!$E$1:$L$10</definedName>
    <definedName name="_xlnm.Print_Area" localSheetId="2">'مبالغ دفترچه'!$H$2:$M$15</definedName>
    <definedName name="_xlnm.Print_Titles" localSheetId="0">برآورد!$1:$5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K11" i="1" s="1"/>
  <c r="J7" i="1"/>
  <c r="K7" i="1" s="1"/>
  <c r="J8" i="1" s="1"/>
  <c r="G8" i="1" s="1"/>
  <c r="J10" i="1"/>
  <c r="K10" i="1" s="1"/>
  <c r="J13" i="1" l="1"/>
  <c r="K13" i="1" s="1"/>
  <c r="J12" i="1"/>
  <c r="K12" i="1" s="1"/>
  <c r="J14" i="1"/>
  <c r="G14" i="1" s="1"/>
  <c r="J19" i="1"/>
  <c r="K19" i="1" s="1"/>
  <c r="J20" i="1" s="1"/>
  <c r="G20" i="1" s="1"/>
  <c r="J16" i="1"/>
  <c r="K16" i="1" s="1"/>
  <c r="J17" i="1" s="1"/>
  <c r="G17" i="1" s="1"/>
  <c r="G7" i="2" l="1"/>
  <c r="L10" i="3"/>
  <c r="K10" i="3"/>
  <c r="J10" i="3"/>
  <c r="J10" i="2"/>
  <c r="I10" i="2"/>
  <c r="H10" i="2"/>
  <c r="K7" i="2"/>
  <c r="F9" i="2"/>
  <c r="F8" i="2"/>
  <c r="F7" i="2"/>
  <c r="F6" i="2"/>
  <c r="G6" i="2" l="1"/>
  <c r="G8" i="2"/>
  <c r="K8" i="2"/>
  <c r="K6" i="2"/>
  <c r="G9" i="2" l="1"/>
  <c r="G10" i="2" s="1"/>
  <c r="I7" i="3" s="1"/>
  <c r="K9" i="2"/>
  <c r="K10" i="2" s="1"/>
  <c r="I10" i="3" l="1"/>
  <c r="L9" i="2"/>
  <c r="M7" i="3" l="1"/>
  <c r="M10" i="3"/>
  <c r="L6" i="2"/>
  <c r="L8" i="2"/>
  <c r="L7" i="2"/>
  <c r="M11" i="3" l="1"/>
  <c r="I17" i="3" l="1"/>
  <c r="M14" i="3"/>
</calcChain>
</file>

<file path=xl/sharedStrings.xml><?xml version="1.0" encoding="utf-8"?>
<sst xmlns="http://schemas.openxmlformats.org/spreadsheetml/2006/main" count="74" uniqueCount="54">
  <si>
    <t>ردیف</t>
  </si>
  <si>
    <t>شماره</t>
  </si>
  <si>
    <t>شرح فهرست بها</t>
  </si>
  <si>
    <t>واحد</t>
  </si>
  <si>
    <t>بهای واحد</t>
  </si>
  <si>
    <t xml:space="preserve">مقدار </t>
  </si>
  <si>
    <t>جمع بریال</t>
  </si>
  <si>
    <t>جمع فصل به ریال</t>
  </si>
  <si>
    <t>مترمکعب</t>
  </si>
  <si>
    <t>مترمربع</t>
  </si>
  <si>
    <t>فهرست بهای واحد پایه رشته ابنیه سال 1404</t>
  </si>
  <si>
    <t>نام مهندس مشاور:</t>
  </si>
  <si>
    <r>
      <rPr>
        <b/>
        <sz val="11"/>
        <color theme="1"/>
        <rFont val="B Nazanin"/>
        <charset val="178"/>
      </rPr>
      <t>نام دستگاه اجرایی:</t>
    </r>
    <r>
      <rPr>
        <sz val="11"/>
        <color theme="1"/>
        <rFont val="B Nazanin"/>
        <charset val="178"/>
      </rPr>
      <t xml:space="preserve"> شهرداری اسدآباد</t>
    </r>
  </si>
  <si>
    <t>6- قالب بندی فولادی</t>
  </si>
  <si>
    <t>تهیه وسایل و قالب‏‌بندی با استفاده از قالب فولادی، برای بتن‌ریزی پشت جدول، کف‌‏سازی و بتن مگر به هر ارتفاع.</t>
  </si>
  <si>
    <t>060102</t>
  </si>
  <si>
    <t>8- بتن درجا</t>
  </si>
  <si>
    <t>080102</t>
  </si>
  <si>
    <t>080104</t>
  </si>
  <si>
    <t>080111</t>
  </si>
  <si>
    <t>080304</t>
  </si>
  <si>
    <t>تهیه و اجرای بتن با شن و ماسه شسته طبیعی یا شکسته، با ۱۵۰ کیلوگرم سیمان در متر‏مکعب بتن</t>
  </si>
  <si>
    <t>تهیه و اجرای بتن با شن و ماسه شسته طبیعی یا شکسته با مقاومت فشاری مشخصه ۱۶ مگاپاسکال</t>
  </si>
  <si>
    <t>اضافه‌بها به ردیف‌های ۰۸۰۱۰۱تا 080109، در صورتی که از سنگ شکسته کوهی استفاده شده باشد.</t>
  </si>
  <si>
    <t>اضافه‌بها به ردیف‌های بتن‌ریزی، هرگاه ضخامت بتن برابر ۱۵ سانتی‌متر یا کمتر باشد</t>
  </si>
  <si>
    <t>12- بتن پیش ساخته و بلوک چینی</t>
  </si>
  <si>
    <t>280103</t>
  </si>
  <si>
    <t>28- حمل و نقل</t>
  </si>
  <si>
    <t>تن- کیلومتر</t>
  </si>
  <si>
    <t>حمل سیمان پاکتی، مصالح سنگی، آهن‏آلات، آجر و بلوک، هرگاه فاصله محل تهیه تا محل کارگاه، بیش از 30 کیلومتر و تا 300 کیلومتر باشد، برای تمام طول مسیر پس از کسر 30 کیلومتر</t>
  </si>
  <si>
    <t>طول مسیر</t>
  </si>
  <si>
    <t>فصل</t>
  </si>
  <si>
    <t>شرح فصول</t>
  </si>
  <si>
    <t>فهرست بها</t>
  </si>
  <si>
    <t>ستاره دار</t>
  </si>
  <si>
    <t>فاکتوری</t>
  </si>
  <si>
    <t>مصالح پایکار</t>
  </si>
  <si>
    <t>جمع فصل</t>
  </si>
  <si>
    <t>وزنی%</t>
  </si>
  <si>
    <t>جمع</t>
  </si>
  <si>
    <t>مبالغ دفترچه ها جدولگذاری معابر سطح شهر اسدآباد</t>
  </si>
  <si>
    <t>نام دفترچه</t>
  </si>
  <si>
    <t>مبلغ دفترچه</t>
  </si>
  <si>
    <t>ابنیه</t>
  </si>
  <si>
    <t>تاسیسات مکانیکی</t>
  </si>
  <si>
    <t>تاسیسات برقی</t>
  </si>
  <si>
    <t>جمع کل (ریال)</t>
  </si>
  <si>
    <t>برآورد جدولگذاری معابر شهر اسدآباد</t>
  </si>
  <si>
    <t>خلاصه مالی جدولگذاری معابر شهر اسدآباد</t>
  </si>
  <si>
    <t>1.05*1.3</t>
  </si>
  <si>
    <t>جمع با احتساب ضرایب منطقه ای 5 درصد و  بالاسری 30 درصد</t>
  </si>
  <si>
    <t>اضافه میشود مبلغ تجهیز: 
در صورت تجهیز کارگاه</t>
  </si>
  <si>
    <t>تهیه و نصب جدول‌های بتنی پرسی با سطح مقطع تا 0/06 مترمربع و ملات ماسه سیمان 1:5</t>
  </si>
  <si>
    <t>120104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</si>
</sst>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_-* #,##0.00\-;_-* &quot;-&quot;??_-;_-@_-"/>
    <numFmt numFmtId="165" formatCode="_-* #,##0_-;_-* #,##0\-;_-* &quot;-&quot;??_-;_-@_-"/>
  </numFmts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0.5"/>
      <color theme="1"/>
      <name val="B Nazanin"/>
      <charset val="178"/>
    </font>
    <font>
      <b/>
      <sz val="9"/>
      <color theme="1"/>
      <name val="B Nazanin"/>
      <charset val="178"/>
    </font>
    <font>
      <b/>
      <sz val="16"/>
      <color theme="1"/>
      <name val="B Nazanin"/>
      <charset val="178"/>
    </font>
    <font>
      <sz val="16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2">
    <xf numFmtId="0" fontId="0" fillId="0" borderId="0" xfId="0"/>
    <xf numFmtId="49" fontId="0" fillId="0" borderId="0" xfId="0" applyNumberFormat="1"/>
    <xf numFmtId="0" fontId="4" fillId="0" borderId="1" xfId="0" applyFont="1" applyBorder="1" applyAlignment="1">
      <alignment horizontal="center" vertical="center" readingOrder="2"/>
    </xf>
    <xf numFmtId="49" fontId="1" fillId="0" borderId="1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165" fontId="1" fillId="0" borderId="1" xfId="1" applyNumberFormat="1" applyFont="1" applyBorder="1" applyAlignment="1">
      <alignment horizontal="center" vertical="center" readingOrder="2"/>
    </xf>
    <xf numFmtId="49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165" fontId="5" fillId="0" borderId="1" xfId="1" applyNumberFormat="1" applyFont="1" applyBorder="1" applyAlignment="1">
      <alignment readingOrder="2"/>
    </xf>
    <xf numFmtId="2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readingOrder="2"/>
    </xf>
    <xf numFmtId="165" fontId="1" fillId="0" borderId="1" xfId="1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/>
    <xf numFmtId="165" fontId="1" fillId="0" borderId="1" xfId="1" applyNumberFormat="1" applyFont="1" applyBorder="1"/>
    <xf numFmtId="43" fontId="0" fillId="0" borderId="0" xfId="0" applyNumberFormat="1"/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5" fontId="8" fillId="0" borderId="5" xfId="1" applyNumberFormat="1" applyFont="1" applyBorder="1" applyAlignment="1">
      <alignment horizontal="center"/>
    </xf>
    <xf numFmtId="165" fontId="8" fillId="0" borderId="7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5" fontId="1" fillId="0" borderId="5" xfId="1" applyNumberFormat="1" applyFont="1" applyBorder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165" fontId="1" fillId="0" borderId="7" xfId="1" applyNumberFormat="1" applyFont="1" applyBorder="1" applyAlignment="1">
      <alignment horizontal="center"/>
    </xf>
    <xf numFmtId="0" fontId="3" fillId="0" borderId="0" xfId="0" applyFont="1" applyAlignment="1">
      <alignment horizontal="center" readingOrder="2"/>
    </xf>
    <xf numFmtId="0" fontId="1" fillId="0" borderId="0" xfId="0" applyFont="1" applyAlignment="1">
      <alignment horizontal="center" readingOrder="2"/>
    </xf>
    <xf numFmtId="165" fontId="5" fillId="0" borderId="3" xfId="0" applyNumberFormat="1" applyFont="1" applyBorder="1" applyAlignment="1">
      <alignment horizontal="center" vertical="center" readingOrder="2"/>
    </xf>
    <xf numFmtId="165" fontId="5" fillId="0" borderId="4" xfId="0" applyNumberFormat="1" applyFont="1" applyBorder="1" applyAlignment="1">
      <alignment horizontal="center" vertical="center" readingOrder="2"/>
    </xf>
    <xf numFmtId="0" fontId="3" fillId="0" borderId="0" xfId="0" applyFont="1" applyAlignment="1">
      <alignment horizontal="right" readingOrder="2"/>
    </xf>
    <xf numFmtId="0" fontId="3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705;&#1575;&#1605;&#1662;&#1740;&#1608;&#1578;&#1585;\&#1583;&#1585;&#1575;&#1740;&#1608;%20&#1575;&#1601;\1405\&#1576;&#1585;&#1575;&#1608;&#1585;&#1583;\&#1580;&#1583;&#1608;&#1604;&#1711;&#1584;&#1575;&#1585;&#1740;%20&#1602;&#1604;&#1605;&#1607;\&#1602;&#1604;&#1605;&#1607;\&#1604;&#1740;&#1587;&#1578;%20&#1705;&#1575;&#1605;&#1604;%20&#1585;&#1583;&#1740;&#1601;&#1607;&#1575;&#1740;%20&#1578;&#1580;&#1607;&#1740;&#1586;%20&#1705;&#1575;&#1585;&#1711;&#1575;&#1607;.xls" TargetMode="External"/><Relationship Id="rId1" Type="http://schemas.openxmlformats.org/officeDocument/2006/relationships/externalLinkPath" Target="&#1604;&#1740;&#1587;&#1578;%20&#1705;&#1575;&#1605;&#1604;%20&#1585;&#1583;&#1740;&#1601;&#1607;&#1575;&#1740;%20&#1578;&#1580;&#1607;&#1740;&#1586;%20&#1705;&#1575;&#1585;&#1711;&#1575;&#160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اصلاحی"/>
    </sheetNames>
    <sheetDataSet>
      <sheetData sheetId="0">
        <row r="47">
          <cell r="F47">
            <v>297296899.66666663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E1:M21"/>
  <sheetViews>
    <sheetView rightToLeft="1" workbookViewId="0">
      <selection activeCell="N17" sqref="N17"/>
    </sheetView>
  </sheetViews>
  <sheetFormatPr defaultRowHeight="15" x14ac:dyDescent="0.25"/>
  <cols>
    <col min="7" max="7" width="34.140625" bestFit="1" customWidth="1"/>
    <col min="9" max="9" width="12.140625" bestFit="1" customWidth="1"/>
    <col min="11" max="11" width="15.140625" bestFit="1" customWidth="1"/>
  </cols>
  <sheetData>
    <row r="1" spans="5:13" ht="19.5" x14ac:dyDescent="0.5">
      <c r="G1" s="27" t="s">
        <v>47</v>
      </c>
      <c r="H1" s="27"/>
      <c r="I1" s="27"/>
    </row>
    <row r="2" spans="5:13" ht="19.5" x14ac:dyDescent="0.5">
      <c r="G2" s="27" t="s">
        <v>10</v>
      </c>
      <c r="H2" s="27"/>
      <c r="I2" s="27"/>
    </row>
    <row r="3" spans="5:13" ht="19.5" x14ac:dyDescent="0.5">
      <c r="G3" s="28" t="s">
        <v>12</v>
      </c>
      <c r="H3" s="28"/>
      <c r="I3" s="28"/>
      <c r="M3" t="s">
        <v>30</v>
      </c>
    </row>
    <row r="4" spans="5:13" ht="19.5" x14ac:dyDescent="0.5">
      <c r="G4" s="41" t="s">
        <v>11</v>
      </c>
      <c r="H4" s="41"/>
      <c r="I4" s="41"/>
      <c r="M4">
        <v>2500</v>
      </c>
    </row>
    <row r="5" spans="5:13" ht="21" x14ac:dyDescent="0.25">
      <c r="E5" s="2" t="s">
        <v>0</v>
      </c>
      <c r="F5" s="2" t="s">
        <v>1</v>
      </c>
      <c r="G5" s="2" t="s">
        <v>2</v>
      </c>
      <c r="H5" s="2" t="s">
        <v>3</v>
      </c>
      <c r="I5" s="2" t="s">
        <v>4</v>
      </c>
      <c r="J5" s="2" t="s">
        <v>5</v>
      </c>
      <c r="K5" s="2" t="s">
        <v>6</v>
      </c>
    </row>
    <row r="6" spans="5:13" ht="19.5" x14ac:dyDescent="0.5">
      <c r="E6" s="40" t="s">
        <v>13</v>
      </c>
      <c r="F6" s="40"/>
      <c r="G6" s="40"/>
      <c r="H6" s="40"/>
      <c r="I6" s="40"/>
      <c r="J6" s="40"/>
      <c r="K6" s="40"/>
    </row>
    <row r="7" spans="5:13" ht="54" x14ac:dyDescent="0.25">
      <c r="E7" s="4">
        <v>1</v>
      </c>
      <c r="F7" s="3" t="s">
        <v>15</v>
      </c>
      <c r="G7" s="6" t="s">
        <v>14</v>
      </c>
      <c r="H7" s="4" t="s">
        <v>9</v>
      </c>
      <c r="I7" s="5">
        <v>1519000</v>
      </c>
      <c r="J7" s="4">
        <f>M4*0.2</f>
        <v>500</v>
      </c>
      <c r="K7" s="7">
        <f>I7*J7</f>
        <v>759500000</v>
      </c>
    </row>
    <row r="8" spans="5:13" ht="19.5" x14ac:dyDescent="0.5">
      <c r="E8" s="36" t="s">
        <v>7</v>
      </c>
      <c r="F8" s="36"/>
      <c r="G8" s="9">
        <f>J8*1.3*1.05</f>
        <v>1036717500</v>
      </c>
      <c r="H8" s="37" t="s">
        <v>49</v>
      </c>
      <c r="I8" s="37"/>
      <c r="J8" s="38">
        <f>K7</f>
        <v>759500000</v>
      </c>
      <c r="K8" s="39"/>
    </row>
    <row r="9" spans="5:13" ht="19.5" x14ac:dyDescent="0.5">
      <c r="E9" s="40" t="s">
        <v>16</v>
      </c>
      <c r="F9" s="40"/>
      <c r="G9" s="40"/>
      <c r="H9" s="40"/>
      <c r="I9" s="40"/>
      <c r="J9" s="40"/>
      <c r="K9" s="40"/>
    </row>
    <row r="10" spans="5:13" ht="54" x14ac:dyDescent="0.25">
      <c r="E10" s="4">
        <v>2</v>
      </c>
      <c r="F10" s="3" t="s">
        <v>17</v>
      </c>
      <c r="G10" s="6" t="s">
        <v>21</v>
      </c>
      <c r="H10" s="4" t="s">
        <v>8</v>
      </c>
      <c r="I10" s="5">
        <v>17152000</v>
      </c>
      <c r="J10" s="4">
        <f>M4*0.1*0.4</f>
        <v>100</v>
      </c>
      <c r="K10" s="7">
        <f>I10*J10</f>
        <v>1715200000</v>
      </c>
    </row>
    <row r="11" spans="5:13" ht="54" x14ac:dyDescent="0.25">
      <c r="E11" s="4">
        <v>3</v>
      </c>
      <c r="F11" s="3" t="s">
        <v>18</v>
      </c>
      <c r="G11" s="6" t="s">
        <v>22</v>
      </c>
      <c r="H11" s="4" t="s">
        <v>8</v>
      </c>
      <c r="I11" s="5">
        <v>18904000</v>
      </c>
      <c r="J11" s="4">
        <f>M4*0.15*0.2+M4*0.1*0.1</f>
        <v>100</v>
      </c>
      <c r="K11" s="7">
        <f>I11*J11</f>
        <v>1890400000</v>
      </c>
    </row>
    <row r="12" spans="5:13" ht="54" x14ac:dyDescent="0.25">
      <c r="E12" s="4">
        <v>4</v>
      </c>
      <c r="F12" s="3" t="s">
        <v>19</v>
      </c>
      <c r="G12" s="6" t="s">
        <v>23</v>
      </c>
      <c r="H12" s="4" t="s">
        <v>8</v>
      </c>
      <c r="I12" s="5">
        <v>940000</v>
      </c>
      <c r="J12" s="4">
        <f>J11+J10</f>
        <v>200</v>
      </c>
      <c r="K12" s="7">
        <f>I12*J12</f>
        <v>188000000</v>
      </c>
    </row>
    <row r="13" spans="5:13" ht="36" x14ac:dyDescent="0.25">
      <c r="E13" s="4">
        <v>5</v>
      </c>
      <c r="F13" s="3" t="s">
        <v>20</v>
      </c>
      <c r="G13" s="6" t="s">
        <v>24</v>
      </c>
      <c r="H13" s="4" t="s">
        <v>8</v>
      </c>
      <c r="I13" s="5">
        <v>304000</v>
      </c>
      <c r="J13" s="4">
        <f>J10</f>
        <v>100</v>
      </c>
      <c r="K13" s="7">
        <f>I13*J13</f>
        <v>30400000</v>
      </c>
    </row>
    <row r="14" spans="5:13" ht="19.5" x14ac:dyDescent="0.5">
      <c r="E14" s="36" t="s">
        <v>7</v>
      </c>
      <c r="F14" s="36"/>
      <c r="G14" s="9">
        <f>J14*1.3*1.05</f>
        <v>5219760000</v>
      </c>
      <c r="H14" s="37" t="s">
        <v>49</v>
      </c>
      <c r="I14" s="37"/>
      <c r="J14" s="38">
        <f>SUM(K10:K13)</f>
        <v>3824000000</v>
      </c>
      <c r="K14" s="39"/>
    </row>
    <row r="15" spans="5:13" ht="19.5" x14ac:dyDescent="0.5">
      <c r="E15" s="40" t="s">
        <v>25</v>
      </c>
      <c r="F15" s="40"/>
      <c r="G15" s="40"/>
      <c r="H15" s="40"/>
      <c r="I15" s="40"/>
      <c r="J15" s="40"/>
      <c r="K15" s="40"/>
    </row>
    <row r="16" spans="5:13" ht="36" x14ac:dyDescent="0.25">
      <c r="E16" s="4">
        <v>6</v>
      </c>
      <c r="F16" s="3" t="s">
        <v>53</v>
      </c>
      <c r="G16" s="6" t="s">
        <v>52</v>
      </c>
      <c r="H16" s="4" t="s">
        <v>8</v>
      </c>
      <c r="I16" s="5">
        <v>32399000</v>
      </c>
      <c r="J16" s="4">
        <f>M4*0.1*0.5</f>
        <v>125</v>
      </c>
      <c r="K16" s="7">
        <f>J16*I16</f>
        <v>4049875000</v>
      </c>
    </row>
    <row r="17" spans="5:11" ht="19.5" x14ac:dyDescent="0.5">
      <c r="E17" s="36" t="s">
        <v>7</v>
      </c>
      <c r="F17" s="36"/>
      <c r="G17" s="9">
        <f>J17*1.3*1.05</f>
        <v>5528079375</v>
      </c>
      <c r="H17" s="37" t="s">
        <v>49</v>
      </c>
      <c r="I17" s="37"/>
      <c r="J17" s="38">
        <f>K16</f>
        <v>4049875000</v>
      </c>
      <c r="K17" s="39"/>
    </row>
    <row r="18" spans="5:11" ht="19.5" x14ac:dyDescent="0.5">
      <c r="E18" s="40" t="s">
        <v>27</v>
      </c>
      <c r="F18" s="40"/>
      <c r="G18" s="40"/>
      <c r="H18" s="40"/>
      <c r="I18" s="40"/>
      <c r="J18" s="40"/>
      <c r="K18" s="40"/>
    </row>
    <row r="19" spans="5:11" ht="90" x14ac:dyDescent="0.25">
      <c r="E19" s="4">
        <v>7</v>
      </c>
      <c r="F19" s="3" t="s">
        <v>26</v>
      </c>
      <c r="G19" s="6" t="s">
        <v>29</v>
      </c>
      <c r="H19" s="4" t="s">
        <v>28</v>
      </c>
      <c r="I19" s="5">
        <v>13500</v>
      </c>
      <c r="J19" s="4">
        <f>(0.15*J10*1.06+0.25*J11*1.06)*45</f>
        <v>1908</v>
      </c>
      <c r="K19" s="7">
        <f>I19*J19</f>
        <v>25758000</v>
      </c>
    </row>
    <row r="20" spans="5:11" ht="19.5" x14ac:dyDescent="0.5">
      <c r="E20" s="36" t="s">
        <v>7</v>
      </c>
      <c r="F20" s="36"/>
      <c r="G20" s="9">
        <f>J20*1.3*1.05</f>
        <v>35159670</v>
      </c>
      <c r="H20" s="37" t="s">
        <v>49</v>
      </c>
      <c r="I20" s="37"/>
      <c r="J20" s="38">
        <f>K19</f>
        <v>25758000</v>
      </c>
      <c r="K20" s="39"/>
    </row>
    <row r="21" spans="5:11" x14ac:dyDescent="0.25">
      <c r="F21" s="1"/>
    </row>
  </sheetData>
  <mergeCells count="20">
    <mergeCell ref="G1:I1"/>
    <mergeCell ref="G2:I2"/>
    <mergeCell ref="G3:I3"/>
    <mergeCell ref="G4:I4"/>
    <mergeCell ref="E6:K6"/>
    <mergeCell ref="E8:F8"/>
    <mergeCell ref="H8:I8"/>
    <mergeCell ref="J8:K8"/>
    <mergeCell ref="E9:K9"/>
    <mergeCell ref="E14:F14"/>
    <mergeCell ref="H14:I14"/>
    <mergeCell ref="J14:K14"/>
    <mergeCell ref="E20:F20"/>
    <mergeCell ref="H20:I20"/>
    <mergeCell ref="J20:K20"/>
    <mergeCell ref="E15:K15"/>
    <mergeCell ref="E17:F17"/>
    <mergeCell ref="H17:I17"/>
    <mergeCell ref="J17:K17"/>
    <mergeCell ref="E18:K18"/>
  </mergeCells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E1:L10"/>
  <sheetViews>
    <sheetView rightToLeft="1" workbookViewId="0">
      <selection activeCell="E1" sqref="E1:L10"/>
    </sheetView>
  </sheetViews>
  <sheetFormatPr defaultRowHeight="15" x14ac:dyDescent="0.25"/>
  <cols>
    <col min="6" max="6" width="25.5703125" bestFit="1" customWidth="1"/>
    <col min="7" max="7" width="16.7109375" customWidth="1"/>
    <col min="11" max="11" width="17" customWidth="1"/>
  </cols>
  <sheetData>
    <row r="1" spans="5:12" ht="19.5" x14ac:dyDescent="0.5">
      <c r="F1" s="27" t="s">
        <v>48</v>
      </c>
      <c r="G1" s="27"/>
      <c r="H1" s="27"/>
      <c r="I1" s="27"/>
      <c r="J1" s="27"/>
      <c r="K1" s="27"/>
    </row>
    <row r="2" spans="5:12" ht="19.5" x14ac:dyDescent="0.5">
      <c r="F2" s="27" t="s">
        <v>10</v>
      </c>
      <c r="G2" s="27"/>
      <c r="H2" s="27"/>
      <c r="I2" s="27"/>
      <c r="J2" s="27"/>
      <c r="K2" s="27"/>
    </row>
    <row r="3" spans="5:12" ht="19.5" x14ac:dyDescent="0.5">
      <c r="F3" s="28" t="s">
        <v>12</v>
      </c>
      <c r="G3" s="28"/>
      <c r="H3" s="28"/>
      <c r="I3" s="28"/>
      <c r="J3" s="28"/>
      <c r="K3" s="28"/>
    </row>
    <row r="4" spans="5:12" ht="19.5" x14ac:dyDescent="0.5">
      <c r="F4" s="27" t="s">
        <v>11</v>
      </c>
      <c r="G4" s="27"/>
      <c r="H4" s="27"/>
      <c r="I4" s="27"/>
      <c r="J4" s="27"/>
      <c r="K4" s="27"/>
    </row>
    <row r="5" spans="5:12" ht="19.5" x14ac:dyDescent="0.25">
      <c r="E5" s="11" t="s">
        <v>31</v>
      </c>
      <c r="F5" s="11" t="s">
        <v>32</v>
      </c>
      <c r="G5" s="11" t="s">
        <v>33</v>
      </c>
      <c r="H5" s="11" t="s">
        <v>34</v>
      </c>
      <c r="I5" s="11" t="s">
        <v>35</v>
      </c>
      <c r="J5" s="11" t="s">
        <v>36</v>
      </c>
      <c r="K5" s="11" t="s">
        <v>37</v>
      </c>
      <c r="L5" s="11" t="s">
        <v>38</v>
      </c>
    </row>
    <row r="6" spans="5:12" ht="18" x14ac:dyDescent="0.25">
      <c r="E6" s="12">
        <v>6</v>
      </c>
      <c r="F6" s="13" t="str">
        <f>برآورد!E6</f>
        <v>6- قالب بندی فولادی</v>
      </c>
      <c r="G6" s="14">
        <f>برآورد!J8</f>
        <v>759500000</v>
      </c>
      <c r="H6" s="12">
        <v>0</v>
      </c>
      <c r="I6" s="12">
        <v>0</v>
      </c>
      <c r="J6" s="12">
        <v>0</v>
      </c>
      <c r="K6" s="14">
        <f>برآورد!G8</f>
        <v>1036717500</v>
      </c>
      <c r="L6" s="15">
        <f>(K6/K10)*100</f>
        <v>8.7710859736188365</v>
      </c>
    </row>
    <row r="7" spans="5:12" ht="18" x14ac:dyDescent="0.25">
      <c r="E7" s="12">
        <v>8</v>
      </c>
      <c r="F7" s="13" t="str">
        <f>برآورد!E9</f>
        <v>8- بتن درجا</v>
      </c>
      <c r="G7" s="14">
        <f>برآورد!J14</f>
        <v>3824000000</v>
      </c>
      <c r="H7" s="12">
        <v>0</v>
      </c>
      <c r="I7" s="12">
        <v>0</v>
      </c>
      <c r="J7" s="12">
        <v>0</v>
      </c>
      <c r="K7" s="14">
        <f>برآورد!G14</f>
        <v>5219760000</v>
      </c>
      <c r="L7" s="15">
        <f>(K7/K10)*100</f>
        <v>44.161465125896555</v>
      </c>
    </row>
    <row r="8" spans="5:12" ht="18" x14ac:dyDescent="0.25">
      <c r="E8" s="12">
        <v>12</v>
      </c>
      <c r="F8" s="13" t="str">
        <f>برآورد!E15</f>
        <v>12- بتن پیش ساخته و بلوک چینی</v>
      </c>
      <c r="G8" s="14">
        <f>برآورد!J17</f>
        <v>4049875000</v>
      </c>
      <c r="H8" s="12">
        <v>0</v>
      </c>
      <c r="I8" s="12">
        <v>0</v>
      </c>
      <c r="J8" s="12">
        <v>0</v>
      </c>
      <c r="K8" s="14">
        <f>برآورد!G17</f>
        <v>5528079375</v>
      </c>
      <c r="L8" s="15">
        <f>(K8/K10)*100</f>
        <v>46.76998262990071</v>
      </c>
    </row>
    <row r="9" spans="5:12" ht="18" x14ac:dyDescent="0.25">
      <c r="E9" s="12">
        <v>28</v>
      </c>
      <c r="F9" s="13" t="str">
        <f>برآورد!E18</f>
        <v>28- حمل و نقل</v>
      </c>
      <c r="G9" s="14">
        <f>برآورد!J20</f>
        <v>25758000</v>
      </c>
      <c r="H9" s="12">
        <v>0</v>
      </c>
      <c r="I9" s="12">
        <v>0</v>
      </c>
      <c r="J9" s="12">
        <v>0</v>
      </c>
      <c r="K9" s="14">
        <f>برآورد!G20</f>
        <v>35159670</v>
      </c>
      <c r="L9" s="15">
        <f>(K9/K10)*100</f>
        <v>0.29746627058390257</v>
      </c>
    </row>
    <row r="10" spans="5:12" ht="18.75" x14ac:dyDescent="0.25">
      <c r="E10" s="8"/>
      <c r="F10" s="16" t="s">
        <v>39</v>
      </c>
      <c r="G10" s="17">
        <f>SUM(G6:G9)</f>
        <v>8659133000</v>
      </c>
      <c r="H10" s="16">
        <f>SUM(H6:H9)</f>
        <v>0</v>
      </c>
      <c r="I10" s="16">
        <f>SUM(I6:I9)</f>
        <v>0</v>
      </c>
      <c r="J10" s="16">
        <f>SUM(J6:J9)</f>
        <v>0</v>
      </c>
      <c r="K10" s="18">
        <f>SUM(K6:K9)</f>
        <v>11819716545</v>
      </c>
      <c r="L10" s="10"/>
    </row>
  </sheetData>
  <mergeCells count="4">
    <mergeCell ref="F1:K1"/>
    <mergeCell ref="F2:K2"/>
    <mergeCell ref="F3:K3"/>
    <mergeCell ref="F4:K4"/>
  </mergeCells>
  <pageMargins left="0.25" right="0.25" top="0.75" bottom="0.75" header="0.3" footer="0.3"/>
  <pageSetup paperSize="9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H2:M17"/>
  <sheetViews>
    <sheetView rightToLeft="1" tabSelected="1" topLeftCell="D5" workbookViewId="0">
      <selection activeCell="M14" sqref="M14:M15"/>
    </sheetView>
  </sheetViews>
  <sheetFormatPr defaultRowHeight="15" x14ac:dyDescent="0.25"/>
  <cols>
    <col min="8" max="8" width="45.140625" bestFit="1" customWidth="1"/>
    <col min="9" max="9" width="16.140625" bestFit="1" customWidth="1"/>
    <col min="10" max="11" width="9.28515625" bestFit="1" customWidth="1"/>
    <col min="12" max="12" width="10.85546875" bestFit="1" customWidth="1"/>
    <col min="13" max="13" width="21.28515625" bestFit="1" customWidth="1"/>
  </cols>
  <sheetData>
    <row r="2" spans="8:13" ht="19.5" x14ac:dyDescent="0.5">
      <c r="H2" s="27" t="s">
        <v>40</v>
      </c>
      <c r="I2" s="27"/>
      <c r="J2" s="27"/>
      <c r="K2" s="27"/>
      <c r="L2" s="27"/>
      <c r="M2" s="27"/>
    </row>
    <row r="3" spans="8:13" ht="19.5" x14ac:dyDescent="0.5">
      <c r="H3" s="27" t="s">
        <v>10</v>
      </c>
      <c r="I3" s="27"/>
      <c r="J3" s="27"/>
      <c r="K3" s="27"/>
      <c r="L3" s="27"/>
      <c r="M3" s="27"/>
    </row>
    <row r="4" spans="8:13" ht="19.5" x14ac:dyDescent="0.5">
      <c r="H4" s="28" t="s">
        <v>12</v>
      </c>
      <c r="I4" s="28"/>
      <c r="J4" s="28"/>
      <c r="K4" s="28"/>
      <c r="L4" s="28"/>
      <c r="M4" s="28"/>
    </row>
    <row r="5" spans="8:13" ht="19.5" x14ac:dyDescent="0.5">
      <c r="H5" s="27" t="s">
        <v>11</v>
      </c>
      <c r="I5" s="27"/>
      <c r="J5" s="27"/>
      <c r="K5" s="27"/>
      <c r="L5" s="27"/>
      <c r="M5" s="27"/>
    </row>
    <row r="6" spans="8:13" ht="19.5" x14ac:dyDescent="0.5">
      <c r="H6" s="19" t="s">
        <v>41</v>
      </c>
      <c r="I6" s="19" t="s">
        <v>33</v>
      </c>
      <c r="J6" s="19" t="s">
        <v>34</v>
      </c>
      <c r="K6" s="19" t="s">
        <v>35</v>
      </c>
      <c r="L6" s="19" t="s">
        <v>36</v>
      </c>
      <c r="M6" s="19" t="s">
        <v>42</v>
      </c>
    </row>
    <row r="7" spans="8:13" ht="18" x14ac:dyDescent="0.45">
      <c r="H7" s="20" t="s">
        <v>43</v>
      </c>
      <c r="I7" s="21">
        <f>'خلاصه مالی'!G10</f>
        <v>8659133000</v>
      </c>
      <c r="J7" s="21">
        <v>0</v>
      </c>
      <c r="K7" s="21">
        <v>0</v>
      </c>
      <c r="L7" s="21">
        <v>0</v>
      </c>
      <c r="M7" s="21">
        <f>L7+K7+J7+I7</f>
        <v>8659133000</v>
      </c>
    </row>
    <row r="8" spans="8:13" ht="18" x14ac:dyDescent="0.45">
      <c r="H8" s="20" t="s">
        <v>44</v>
      </c>
      <c r="I8" s="21"/>
      <c r="J8" s="21"/>
      <c r="K8" s="21"/>
      <c r="L8" s="21"/>
      <c r="M8" s="21"/>
    </row>
    <row r="9" spans="8:13" ht="18" x14ac:dyDescent="0.45">
      <c r="H9" s="20" t="s">
        <v>45</v>
      </c>
      <c r="I9" s="21"/>
      <c r="J9" s="21"/>
      <c r="K9" s="21"/>
      <c r="L9" s="21"/>
      <c r="M9" s="21"/>
    </row>
    <row r="10" spans="8:13" ht="18" x14ac:dyDescent="0.45">
      <c r="H10" s="20" t="s">
        <v>50</v>
      </c>
      <c r="I10" s="21">
        <f>SUM(I7:I9)*1.3*1.05</f>
        <v>11819716545</v>
      </c>
      <c r="J10" s="21">
        <f>SUM(J7:J9)</f>
        <v>0</v>
      </c>
      <c r="K10" s="21">
        <f>SUM(K7:K9)</f>
        <v>0</v>
      </c>
      <c r="L10" s="21">
        <f>SUM(L7:L9)</f>
        <v>0</v>
      </c>
      <c r="M10" s="21">
        <f>I10</f>
        <v>11819716545</v>
      </c>
    </row>
    <row r="11" spans="8:13" ht="18" customHeight="1" x14ac:dyDescent="0.25">
      <c r="K11" s="29" t="s">
        <v>51</v>
      </c>
      <c r="L11" s="30"/>
      <c r="M11" s="33">
        <f>[1]اصلاحی!$F$47</f>
        <v>297296899.66666663</v>
      </c>
    </row>
    <row r="12" spans="8:13" ht="18" customHeight="1" x14ac:dyDescent="0.25">
      <c r="K12" s="31"/>
      <c r="L12" s="31"/>
      <c r="M12" s="34"/>
    </row>
    <row r="13" spans="8:13" ht="18" customHeight="1" x14ac:dyDescent="0.25">
      <c r="K13" s="32"/>
      <c r="L13" s="32"/>
      <c r="M13" s="35"/>
    </row>
    <row r="14" spans="8:13" ht="15" customHeight="1" x14ac:dyDescent="0.25">
      <c r="K14" s="23" t="s">
        <v>46</v>
      </c>
      <c r="L14" s="23"/>
      <c r="M14" s="25">
        <f>M10+M11</f>
        <v>12117013444.666666</v>
      </c>
    </row>
    <row r="15" spans="8:13" x14ac:dyDescent="0.25">
      <c r="K15" s="24"/>
      <c r="L15" s="24"/>
      <c r="M15" s="26"/>
    </row>
    <row r="17" spans="9:13" x14ac:dyDescent="0.25">
      <c r="I17">
        <f>M11/I7</f>
        <v>3.4333333333333327E-2</v>
      </c>
      <c r="M17" s="22"/>
    </row>
  </sheetData>
  <mergeCells count="8">
    <mergeCell ref="K14:L15"/>
    <mergeCell ref="M14:M15"/>
    <mergeCell ref="H2:M2"/>
    <mergeCell ref="H3:M3"/>
    <mergeCell ref="H4:M4"/>
    <mergeCell ref="H5:M5"/>
    <mergeCell ref="K11:L13"/>
    <mergeCell ref="M11:M1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برآورد</vt:lpstr>
      <vt:lpstr>خلاصه مالی</vt:lpstr>
      <vt:lpstr>مبالغ دفترچه</vt:lpstr>
      <vt:lpstr>برآورد!Print_Area</vt:lpstr>
      <vt:lpstr>'خلاصه مالی'!Print_Area</vt:lpstr>
      <vt:lpstr>'مبالغ دفترچه'!Print_Area</vt:lpstr>
      <vt:lpstr>برآورد!Print_Titles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Shetab</dc:creator>
  <cp:lastModifiedBy>Omran</cp:lastModifiedBy>
  <cp:lastPrinted>2026-07-21T08:18:02Z</cp:lastPrinted>
  <dcterms:created xsi:type="dcterms:W3CDTF">2025-05-30T05:48:19Z</dcterms:created>
  <dcterms:modified xsi:type="dcterms:W3CDTF">2026-07-21T08:18:32Z</dcterms:modified>
</cp:coreProperties>
</file>